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азо 36" sheetId="1" r:id="rId1"/>
  </sheets>
  <definedNames>
    <definedName name="_xlnm.Print_Area" localSheetId="0">'лазо 36'!$A$1:$D$103</definedName>
  </definedNames>
  <calcPr calcId="145621"/>
</workbook>
</file>

<file path=xl/calcChain.xml><?xml version="1.0" encoding="utf-8"?>
<calcChain xmlns="http://schemas.openxmlformats.org/spreadsheetml/2006/main">
  <c r="B102" i="1" l="1"/>
  <c r="B101" i="1"/>
  <c r="B12" i="1"/>
  <c r="B10" i="1"/>
  <c r="B8" i="1"/>
  <c r="B100" i="1" l="1"/>
  <c r="B98" i="1"/>
  <c r="B89" i="1"/>
  <c r="B87" i="1"/>
  <c r="B81" i="1"/>
  <c r="B77" i="1"/>
  <c r="B29" i="1"/>
  <c r="B50" i="1"/>
  <c r="B21" i="1"/>
  <c r="B84" i="1" l="1"/>
  <c r="B17" i="1"/>
  <c r="B14" i="1"/>
  <c r="B9" i="1" l="1"/>
  <c r="B99" i="1" l="1"/>
  <c r="B103" i="1" l="1"/>
</calcChain>
</file>

<file path=xl/comments1.xml><?xml version="1.0" encoding="utf-8"?>
<comments xmlns="http://schemas.openxmlformats.org/spreadsheetml/2006/main">
  <authors>
    <author>Алена Попова Вячеславовна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Алена Попова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587,1 м2
</t>
        </r>
      </text>
    </comment>
  </commentList>
</comments>
</file>

<file path=xl/sharedStrings.xml><?xml version="1.0" encoding="utf-8"?>
<sst xmlns="http://schemas.openxmlformats.org/spreadsheetml/2006/main" count="190" uniqueCount="122">
  <si>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</si>
  <si>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</si>
  <si>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</si>
  <si>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</si>
  <si>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</si>
  <si>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</si>
  <si>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</si>
  <si>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</si>
  <si>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</si>
  <si>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</si>
  <si>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</si>
  <si>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</si>
  <si>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</si>
  <si>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</si>
  <si>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</si>
  <si>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</si>
  <si>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</si>
  <si>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</si>
  <si>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</si>
  <si>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</si>
  <si>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</si>
  <si>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</si>
  <si>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</si>
  <si>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</si>
  <si>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</si>
  <si>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</si>
  <si>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</si>
  <si>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Лазо, д. 36</t>
  </si>
  <si>
    <t>м2</t>
  </si>
  <si>
    <t>м</t>
  </si>
  <si>
    <t>ГАМЦ "КМЦ г.Читы"</t>
  </si>
  <si>
    <t>шт.</t>
  </si>
  <si>
    <t>дом</t>
  </si>
  <si>
    <t>1 дом</t>
  </si>
  <si>
    <t>Осмотр подвала</t>
  </si>
  <si>
    <t>Осмотр сантех. оборудования</t>
  </si>
  <si>
    <t>19. Конечное сальдо с учетом дебиторской задолженности (переплаты) на 31.12.2020 г.</t>
  </si>
  <si>
    <t>Замена электропатрона с материалом</t>
  </si>
  <si>
    <t>замена электрической лампы накаливания</t>
  </si>
  <si>
    <t>помещ</t>
  </si>
  <si>
    <t>исполнение заявок не связанных с ремонтом</t>
  </si>
  <si>
    <t>установка светильника с датчиком на движение</t>
  </si>
  <si>
    <t>п/м</t>
  </si>
  <si>
    <t>Запуск системы отопления</t>
  </si>
  <si>
    <t>подъезд</t>
  </si>
  <si>
    <t>Регулировка теплоносителя</t>
  </si>
  <si>
    <t>стояк</t>
  </si>
  <si>
    <t>Утепление вентпродухов изовером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</si>
  <si>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</si>
  <si>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</si>
  <si>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</si>
  <si>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</si>
  <si>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</si>
  <si>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</si>
  <si>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</si>
  <si>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</si>
  <si>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</si>
  <si>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</si>
  <si>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</si>
  <si>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</si>
  <si>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</si>
  <si>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</si>
  <si>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</si>
  <si>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</si>
  <si>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</si>
  <si>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</si>
  <si>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</si>
  <si>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</si>
  <si>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</si>
  <si>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</si>
  <si>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</si>
  <si>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</si>
  <si>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</si>
  <si>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</si>
  <si>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Вскрытие штробы с подъезда</t>
  </si>
  <si>
    <t>Закладывание штробы кирпичом с оштукатуриванием</t>
  </si>
  <si>
    <t>Замена светильников с датчиком движения</t>
  </si>
  <si>
    <t>Замена электровыключателей</t>
  </si>
  <si>
    <t>Обшивка стен оцинковкой</t>
  </si>
  <si>
    <t>Освещение подвала</t>
  </si>
  <si>
    <t>Осмотр чердачного помещения</t>
  </si>
  <si>
    <t>Остекление окна в подъезде</t>
  </si>
  <si>
    <t>Ремонт подъезда, Лазо, 36 п.5,6</t>
  </si>
  <si>
    <t>Ремонт подъезда, Лазо,36 п.4</t>
  </si>
  <si>
    <t>Ремонт подъезда, ул. Лазо д.36 п.3</t>
  </si>
  <si>
    <t>Уличное освещение, Лазо д.36</t>
  </si>
  <si>
    <t>Установка 5-и секционных почтовых ящиков с предварительной их подготов</t>
  </si>
  <si>
    <t>Установка досок объявлений (без стоимости досок)</t>
  </si>
  <si>
    <t>Утепление примыканий оконных рам, фармуг монтажной пеной</t>
  </si>
  <si>
    <t>открытие продухов</t>
  </si>
  <si>
    <t>шт</t>
  </si>
  <si>
    <t>Восстановление подъездного отопления</t>
  </si>
  <si>
    <t>1подъезд</t>
  </si>
  <si>
    <t>Замена выпуска, ул.Лазо д.36</t>
  </si>
  <si>
    <t>Замена части розлива ХВС, 2 м</t>
  </si>
  <si>
    <t>Наладка теплоузла (снятие, установка конусов)</t>
  </si>
  <si>
    <t>Опрессовка системы отопления дома</t>
  </si>
  <si>
    <t>Отключение отопления</t>
  </si>
  <si>
    <t>Отогрев стояков 1 м (хол., гор.вода, отопление)</t>
  </si>
  <si>
    <t>Очистка внутридомовой канализационной сети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</si>
  <si>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</si>
  <si>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</si>
  <si>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д.20 на внутридомовой системе отопления(со сваркой)</t>
  </si>
  <si>
    <t>Смена врезки/сборки (с применением сварочных работ)</t>
  </si>
  <si>
    <t>Смена труб отопления д. 20 (со сваркой)</t>
  </si>
  <si>
    <t>ТО приборов учета тепловой энергии 2022 г.</t>
  </si>
  <si>
    <t>Устранение свищей сваркой ( с заплаткой)</t>
  </si>
  <si>
    <t>свищ</t>
  </si>
  <si>
    <t>Чистка водоподогревателя, Лазо 36</t>
  </si>
  <si>
    <t>вынос мусора, нежил. помещ</t>
  </si>
  <si>
    <t>слив с последующим заполнением теплосистемы отоплен с осмотром</t>
  </si>
  <si>
    <t>частичная замена розлива отопления</t>
  </si>
  <si>
    <t>Обследование вентиляции в квартире</t>
  </si>
  <si>
    <t>кв</t>
  </si>
  <si>
    <t>Прочитска вентиляционных каналов</t>
  </si>
  <si>
    <t>Дезинсекция Дезснабсервис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</si>
  <si>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</si>
  <si>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</si>
  <si>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(без автовышки)</t>
  </si>
  <si>
    <t>Скос травы 2021 г.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</si>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</sst>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37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165" fontId="6" fillId="3" borderId="2" xfId="0" applyNumberFormat="1" applyFont="1" applyFill="1" applyBorder="1" applyAlignment="1">
      <alignment horizontal="center"/>
    </xf>
    <xf numFmtId="4" fontId="13" fillId="3" borderId="2" xfId="2" applyNumberFormat="1" applyFont="1" applyFill="1" applyBorder="1" applyAlignment="1" applyProtection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3"/>
  <sheetViews>
    <sheetView tabSelected="1" topLeftCell="A78" workbookViewId="0">
      <selection activeCell="B104" sqref="B104"/>
    </sheetView>
  </sheetViews>
  <sheetFormatPr defaultRowHeight="15" outlineLevelRow="2" x14ac:dyDescent="0.25"/>
  <cols>
    <col min="1" max="1" width="59.5703125" style="10" customWidth="1"/>
    <col min="2" max="2" width="15.5703125" style="9" customWidth="1"/>
    <col min="3" max="3" width="9.28515625" style="10" customWidth="1"/>
    <col min="4" max="4" width="14.42578125" style="11" customWidth="1"/>
    <col min="5" max="5" width="11.85546875" style="12" customWidth="1"/>
    <col min="6" max="16384" width="9.140625" style="12"/>
  </cols>
  <sheetData>
    <row r="1" spans="1:4" ht="37.5" customHeight="1" x14ac:dyDescent="0.25">
      <c r="A1" s="31" t="s">
        <v>5</v>
      </c>
      <c r="B1" s="31"/>
      <c r="C1" s="31"/>
      <c r="D1" s="31"/>
    </row>
    <row r="2" spans="1:4" ht="17.25" customHeight="1" x14ac:dyDescent="0.25">
      <c r="A2" s="19" t="s">
        <v>27</v>
      </c>
      <c r="B2" s="33" t="s">
        <v>48</v>
      </c>
      <c r="C2" s="33"/>
      <c r="D2" s="33"/>
    </row>
    <row r="3" spans="1:4" ht="57" x14ac:dyDescent="0.25">
      <c r="A3" s="13" t="s">
        <v>2</v>
      </c>
      <c r="B3" s="3" t="s">
        <v>25</v>
      </c>
      <c r="C3" s="5" t="s">
        <v>0</v>
      </c>
      <c r="D3" s="6" t="s">
        <v>1</v>
      </c>
    </row>
    <row r="4" spans="1:4" x14ac:dyDescent="0.25">
      <c r="A4" s="13" t="s">
        <v>49</v>
      </c>
      <c r="B4" s="27">
        <v>2183994.4561999999</v>
      </c>
      <c r="C4" s="15" t="s">
        <v>24</v>
      </c>
      <c r="D4" s="12"/>
    </row>
    <row r="5" spans="1:4" x14ac:dyDescent="0.25">
      <c r="A5" s="34" t="s">
        <v>26</v>
      </c>
      <c r="B5" s="35"/>
      <c r="C5" s="35"/>
      <c r="D5" s="36"/>
    </row>
    <row r="6" spans="1:4" ht="28.5" x14ac:dyDescent="0.25">
      <c r="A6" s="13" t="s">
        <v>50</v>
      </c>
      <c r="B6" s="3">
        <v>1228793.55</v>
      </c>
      <c r="C6" s="15" t="s">
        <v>24</v>
      </c>
      <c r="D6" s="6"/>
    </row>
    <row r="7" spans="1:4" x14ac:dyDescent="0.25">
      <c r="A7" s="13" t="s">
        <v>51</v>
      </c>
      <c r="B7" s="3">
        <v>1332636.81</v>
      </c>
      <c r="C7" s="15" t="s">
        <v>24</v>
      </c>
      <c r="D7" s="6"/>
    </row>
    <row r="8" spans="1:4" x14ac:dyDescent="0.25">
      <c r="A8" s="13" t="s">
        <v>52</v>
      </c>
      <c r="B8" s="3">
        <f>B7-B6</f>
        <v>103843.26000000001</v>
      </c>
      <c r="C8" s="15" t="s">
        <v>24</v>
      </c>
      <c r="D8" s="6"/>
    </row>
    <row r="9" spans="1:4" x14ac:dyDescent="0.25">
      <c r="A9" s="13" t="s">
        <v>6</v>
      </c>
      <c r="B9" s="3">
        <f>B10+B11</f>
        <v>223343.31999999998</v>
      </c>
      <c r="C9" s="15" t="s">
        <v>24</v>
      </c>
      <c r="D9" s="6"/>
    </row>
    <row r="10" spans="1:4" x14ac:dyDescent="0.25">
      <c r="A10" s="21" t="s">
        <v>7</v>
      </c>
      <c r="B10" s="8">
        <f>900*12+792.96*12</f>
        <v>20315.52</v>
      </c>
      <c r="C10" s="15" t="s">
        <v>24</v>
      </c>
      <c r="D10" s="6"/>
    </row>
    <row r="11" spans="1:4" ht="15.75" x14ac:dyDescent="0.25">
      <c r="A11" s="30" t="s">
        <v>30</v>
      </c>
      <c r="B11" s="8">
        <v>203027.8</v>
      </c>
      <c r="C11" s="15" t="s">
        <v>24</v>
      </c>
      <c r="D11" s="6"/>
    </row>
    <row r="12" spans="1:4" x14ac:dyDescent="0.25">
      <c r="A12" s="19" t="s">
        <v>53</v>
      </c>
      <c r="B12" s="7">
        <f>B6+B11</f>
        <v>1431821.35</v>
      </c>
      <c r="C12" s="15" t="s">
        <v>24</v>
      </c>
      <c r="D12" s="1"/>
    </row>
    <row r="13" spans="1:4" x14ac:dyDescent="0.25">
      <c r="A13" s="32" t="s">
        <v>8</v>
      </c>
      <c r="B13" s="32"/>
      <c r="C13" s="32"/>
      <c r="D13" s="32"/>
    </row>
    <row r="14" spans="1:4" ht="29.25" thickBot="1" x14ac:dyDescent="0.3">
      <c r="A14" s="19" t="s">
        <v>9</v>
      </c>
      <c r="B14" s="7">
        <f>SUM(B15:B16)</f>
        <v>213563.41999999998</v>
      </c>
      <c r="C14" s="2"/>
      <c r="D14" s="1"/>
    </row>
    <row r="15" spans="1:4" s="22" customFormat="1" ht="15.75" thickBot="1" x14ac:dyDescent="0.3">
      <c r="A15" s="23" t="s">
        <v>54</v>
      </c>
      <c r="B15" s="24">
        <v>102108.55</v>
      </c>
      <c r="C15" s="23" t="s">
        <v>28</v>
      </c>
      <c r="D15" s="24">
        <v>23365.8</v>
      </c>
    </row>
    <row r="16" spans="1:4" s="22" customFormat="1" ht="15.75" thickBot="1" x14ac:dyDescent="0.3">
      <c r="A16" s="23" t="s">
        <v>55</v>
      </c>
      <c r="B16" s="24">
        <v>111454.87</v>
      </c>
      <c r="C16" s="23" t="s">
        <v>28</v>
      </c>
      <c r="D16" s="24">
        <v>23365.8</v>
      </c>
    </row>
    <row r="17" spans="1:4" ht="29.25" thickBot="1" x14ac:dyDescent="0.3">
      <c r="A17" s="19" t="s">
        <v>10</v>
      </c>
      <c r="B17" s="7">
        <f>SUM(B18:B19)</f>
        <v>97300.72</v>
      </c>
      <c r="C17" s="2"/>
      <c r="D17" s="1"/>
    </row>
    <row r="18" spans="1:4" s="22" customFormat="1" ht="15.75" thickBot="1" x14ac:dyDescent="0.3">
      <c r="A18" s="23" t="s">
        <v>56</v>
      </c>
      <c r="B18" s="24">
        <v>43372.480000000003</v>
      </c>
      <c r="C18" s="23" t="s">
        <v>28</v>
      </c>
      <c r="D18" s="24">
        <v>21418.5</v>
      </c>
    </row>
    <row r="19" spans="1:4" s="22" customFormat="1" ht="15.75" thickBot="1" x14ac:dyDescent="0.3">
      <c r="A19" s="23" t="s">
        <v>68</v>
      </c>
      <c r="B19" s="24">
        <v>53928.24</v>
      </c>
      <c r="C19" s="23" t="s">
        <v>28</v>
      </c>
      <c r="D19" s="24">
        <v>23365.8</v>
      </c>
    </row>
    <row r="20" spans="1:4" ht="28.5" x14ac:dyDescent="0.25">
      <c r="A20" s="19" t="s">
        <v>11</v>
      </c>
      <c r="B20" s="7">
        <v>0</v>
      </c>
      <c r="C20" s="4"/>
      <c r="D20" s="1"/>
    </row>
    <row r="21" spans="1:4" ht="43.5" thickBot="1" x14ac:dyDescent="0.3">
      <c r="A21" s="19" t="s">
        <v>12</v>
      </c>
      <c r="B21" s="7">
        <f>SUM(B22:B28)</f>
        <v>30375.54</v>
      </c>
      <c r="C21" s="2"/>
      <c r="D21" s="1"/>
    </row>
    <row r="22" spans="1:4" s="22" customFormat="1" ht="15.75" thickBot="1" x14ac:dyDescent="0.3">
      <c r="A22" s="23" t="s">
        <v>69</v>
      </c>
      <c r="B22" s="24">
        <v>2336.58</v>
      </c>
      <c r="C22" s="23" t="s">
        <v>28</v>
      </c>
      <c r="D22" s="24">
        <v>23365.8</v>
      </c>
    </row>
    <row r="23" spans="1:4" s="22" customFormat="1" ht="15.75" thickBot="1" x14ac:dyDescent="0.3">
      <c r="A23" s="23" t="s">
        <v>70</v>
      </c>
      <c r="B23" s="24">
        <v>2570.2399999999998</v>
      </c>
      <c r="C23" s="23" t="s">
        <v>28</v>
      </c>
      <c r="D23" s="24">
        <v>23365.8</v>
      </c>
    </row>
    <row r="24" spans="1:4" s="22" customFormat="1" ht="15.75" thickBot="1" x14ac:dyDescent="0.3">
      <c r="A24" s="23" t="s">
        <v>71</v>
      </c>
      <c r="B24" s="24">
        <v>1401.95</v>
      </c>
      <c r="C24" s="23" t="s">
        <v>28</v>
      </c>
      <c r="D24" s="24">
        <v>23365.8</v>
      </c>
    </row>
    <row r="25" spans="1:4" s="22" customFormat="1" ht="15.75" thickBot="1" x14ac:dyDescent="0.3">
      <c r="A25" s="23" t="s">
        <v>72</v>
      </c>
      <c r="B25" s="24">
        <v>2102.92</v>
      </c>
      <c r="C25" s="23" t="s">
        <v>28</v>
      </c>
      <c r="D25" s="24">
        <v>23365.8</v>
      </c>
    </row>
    <row r="26" spans="1:4" s="22" customFormat="1" ht="15.75" thickBot="1" x14ac:dyDescent="0.3">
      <c r="A26" s="23" t="s">
        <v>73</v>
      </c>
      <c r="B26" s="24">
        <v>2336.58</v>
      </c>
      <c r="C26" s="23" t="s">
        <v>28</v>
      </c>
      <c r="D26" s="24">
        <v>23365.8</v>
      </c>
    </row>
    <row r="27" spans="1:4" s="22" customFormat="1" ht="15.75" thickBot="1" x14ac:dyDescent="0.3">
      <c r="A27" s="23" t="s">
        <v>57</v>
      </c>
      <c r="B27" s="24">
        <v>9579.98</v>
      </c>
      <c r="C27" s="23" t="s">
        <v>28</v>
      </c>
      <c r="D27" s="24">
        <v>23365.8</v>
      </c>
    </row>
    <row r="28" spans="1:4" s="22" customFormat="1" ht="15.75" thickBot="1" x14ac:dyDescent="0.3">
      <c r="A28" s="23" t="s">
        <v>58</v>
      </c>
      <c r="B28" s="24">
        <v>10047.290000000001</v>
      </c>
      <c r="C28" s="23" t="s">
        <v>28</v>
      </c>
      <c r="D28" s="24">
        <v>23365.8</v>
      </c>
    </row>
    <row r="29" spans="1:4" ht="43.5" outlineLevel="1" thickBot="1" x14ac:dyDescent="0.3">
      <c r="A29" s="19" t="s">
        <v>13</v>
      </c>
      <c r="B29" s="7">
        <f>SUM(B30:B49)</f>
        <v>658121.12000000011</v>
      </c>
      <c r="C29" s="14"/>
      <c r="D29" s="14"/>
    </row>
    <row r="30" spans="1:4" s="22" customFormat="1" ht="15.75" thickBot="1" x14ac:dyDescent="0.3">
      <c r="A30" s="23" t="s">
        <v>74</v>
      </c>
      <c r="B30" s="24">
        <v>608.76</v>
      </c>
      <c r="C30" s="23" t="s">
        <v>44</v>
      </c>
      <c r="D30" s="24">
        <v>1</v>
      </c>
    </row>
    <row r="31" spans="1:4" s="22" customFormat="1" ht="15.75" thickBot="1" x14ac:dyDescent="0.3">
      <c r="A31" s="23" t="s">
        <v>75</v>
      </c>
      <c r="B31" s="24">
        <v>1473</v>
      </c>
      <c r="C31" s="23" t="s">
        <v>28</v>
      </c>
      <c r="D31" s="24">
        <v>0.5</v>
      </c>
    </row>
    <row r="32" spans="1:4" s="22" customFormat="1" ht="15.75" thickBot="1" x14ac:dyDescent="0.3">
      <c r="A32" s="23" t="s">
        <v>76</v>
      </c>
      <c r="B32" s="24">
        <v>3244.5</v>
      </c>
      <c r="C32" s="23" t="s">
        <v>31</v>
      </c>
      <c r="D32" s="24">
        <v>2</v>
      </c>
    </row>
    <row r="33" spans="1:4" s="22" customFormat="1" ht="15.75" thickBot="1" x14ac:dyDescent="0.3">
      <c r="A33" s="23" t="s">
        <v>77</v>
      </c>
      <c r="B33" s="24">
        <v>381.23</v>
      </c>
      <c r="C33" s="23" t="s">
        <v>31</v>
      </c>
      <c r="D33" s="24">
        <v>1</v>
      </c>
    </row>
    <row r="34" spans="1:4" s="22" customFormat="1" ht="15.75" thickBot="1" x14ac:dyDescent="0.3">
      <c r="A34" s="23" t="s">
        <v>37</v>
      </c>
      <c r="B34" s="24">
        <v>1469.7</v>
      </c>
      <c r="C34" s="23" t="s">
        <v>31</v>
      </c>
      <c r="D34" s="24">
        <v>3</v>
      </c>
    </row>
    <row r="35" spans="1:4" s="22" customFormat="1" ht="15.75" thickBot="1" x14ac:dyDescent="0.3">
      <c r="A35" s="23" t="s">
        <v>78</v>
      </c>
      <c r="B35" s="24">
        <v>498.41</v>
      </c>
      <c r="C35" s="23" t="s">
        <v>28</v>
      </c>
      <c r="D35" s="24">
        <v>0.7</v>
      </c>
    </row>
    <row r="36" spans="1:4" s="22" customFormat="1" ht="15.75" thickBot="1" x14ac:dyDescent="0.3">
      <c r="A36" s="23" t="s">
        <v>79</v>
      </c>
      <c r="B36" s="24">
        <v>1184.6400000000001</v>
      </c>
      <c r="C36" s="23" t="s">
        <v>29</v>
      </c>
      <c r="D36" s="24">
        <v>16</v>
      </c>
    </row>
    <row r="37" spans="1:4" s="22" customFormat="1" ht="15.75" thickBot="1" x14ac:dyDescent="0.3">
      <c r="A37" s="23" t="s">
        <v>80</v>
      </c>
      <c r="B37" s="24">
        <v>466.43</v>
      </c>
      <c r="C37" s="23" t="s">
        <v>32</v>
      </c>
      <c r="D37" s="24">
        <v>1</v>
      </c>
    </row>
    <row r="38" spans="1:4" s="22" customFormat="1" ht="15.75" thickBot="1" x14ac:dyDescent="0.3">
      <c r="A38" s="23" t="s">
        <v>81</v>
      </c>
      <c r="B38" s="24">
        <v>2125.0700000000002</v>
      </c>
      <c r="C38" s="23" t="s">
        <v>31</v>
      </c>
      <c r="D38" s="24">
        <v>1</v>
      </c>
    </row>
    <row r="39" spans="1:4" s="22" customFormat="1" ht="15.75" thickBot="1" x14ac:dyDescent="0.3">
      <c r="A39" s="23" t="s">
        <v>82</v>
      </c>
      <c r="B39" s="24">
        <v>267114.2</v>
      </c>
      <c r="C39" s="23" t="s">
        <v>32</v>
      </c>
      <c r="D39" s="24">
        <v>1</v>
      </c>
    </row>
    <row r="40" spans="1:4" s="22" customFormat="1" ht="15.75" thickBot="1" x14ac:dyDescent="0.3">
      <c r="A40" s="23" t="s">
        <v>83</v>
      </c>
      <c r="B40" s="24">
        <v>115192</v>
      </c>
      <c r="C40" s="23" t="s">
        <v>32</v>
      </c>
      <c r="D40" s="24">
        <v>1</v>
      </c>
    </row>
    <row r="41" spans="1:4" s="22" customFormat="1" ht="15.75" thickBot="1" x14ac:dyDescent="0.3">
      <c r="A41" s="23" t="s">
        <v>84</v>
      </c>
      <c r="B41" s="24">
        <v>138230.39999999999</v>
      </c>
      <c r="C41" s="23" t="s">
        <v>32</v>
      </c>
      <c r="D41" s="24">
        <v>1</v>
      </c>
    </row>
    <row r="42" spans="1:4" s="22" customFormat="1" ht="15.75" thickBot="1" x14ac:dyDescent="0.3">
      <c r="A42" s="23" t="s">
        <v>85</v>
      </c>
      <c r="B42" s="24">
        <v>92545.68</v>
      </c>
      <c r="C42" s="23" t="s">
        <v>32</v>
      </c>
      <c r="D42" s="24">
        <v>2</v>
      </c>
    </row>
    <row r="43" spans="1:4" s="22" customFormat="1" ht="15.75" thickBot="1" x14ac:dyDescent="0.3">
      <c r="A43" s="23" t="s">
        <v>86</v>
      </c>
      <c r="B43" s="24">
        <v>2223.66</v>
      </c>
      <c r="C43" s="23" t="s">
        <v>31</v>
      </c>
      <c r="D43" s="24">
        <v>3</v>
      </c>
    </row>
    <row r="44" spans="1:4" s="22" customFormat="1" ht="15.75" thickBot="1" x14ac:dyDescent="0.3">
      <c r="A44" s="23" t="s">
        <v>87</v>
      </c>
      <c r="B44" s="24">
        <v>122.5</v>
      </c>
      <c r="C44" s="23" t="s">
        <v>31</v>
      </c>
      <c r="D44" s="24">
        <v>1</v>
      </c>
    </row>
    <row r="45" spans="1:4" s="22" customFormat="1" ht="15.75" thickBot="1" x14ac:dyDescent="0.3">
      <c r="A45" s="23" t="s">
        <v>88</v>
      </c>
      <c r="B45" s="24">
        <v>581.96</v>
      </c>
      <c r="C45" s="23" t="s">
        <v>29</v>
      </c>
      <c r="D45" s="24">
        <v>4</v>
      </c>
    </row>
    <row r="46" spans="1:4" s="22" customFormat="1" ht="15.75" thickBot="1" x14ac:dyDescent="0.3">
      <c r="A46" s="23" t="s">
        <v>38</v>
      </c>
      <c r="B46" s="24">
        <v>1030.68</v>
      </c>
      <c r="C46" s="23" t="s">
        <v>31</v>
      </c>
      <c r="D46" s="24">
        <v>7</v>
      </c>
    </row>
    <row r="47" spans="1:4" s="22" customFormat="1" ht="15.75" thickBot="1" x14ac:dyDescent="0.3">
      <c r="A47" s="23" t="s">
        <v>89</v>
      </c>
      <c r="B47" s="24">
        <v>8352.2999999999993</v>
      </c>
      <c r="C47" s="23" t="s">
        <v>90</v>
      </c>
      <c r="D47" s="24">
        <v>11</v>
      </c>
    </row>
    <row r="48" spans="1:4" s="22" customFormat="1" ht="15.75" thickBot="1" x14ac:dyDescent="0.3">
      <c r="A48" s="23" t="s">
        <v>41</v>
      </c>
      <c r="B48" s="24">
        <v>18851.3</v>
      </c>
      <c r="C48" s="23" t="s">
        <v>31</v>
      </c>
      <c r="D48" s="24">
        <v>17</v>
      </c>
    </row>
    <row r="49" spans="1:4" s="22" customFormat="1" ht="15.75" thickBot="1" x14ac:dyDescent="0.3">
      <c r="A49" s="23" t="s">
        <v>109</v>
      </c>
      <c r="B49" s="24">
        <v>2424.6999999999998</v>
      </c>
      <c r="C49" s="23" t="s">
        <v>39</v>
      </c>
      <c r="D49" s="24">
        <v>2</v>
      </c>
    </row>
    <row r="50" spans="1:4" s="16" customFormat="1" ht="52.5" customHeight="1" outlineLevel="2" thickBot="1" x14ac:dyDescent="0.3">
      <c r="A50" s="19" t="s">
        <v>14</v>
      </c>
      <c r="B50" s="26">
        <f>SUM(B51:B73)</f>
        <v>340816.74</v>
      </c>
      <c r="C50" s="17"/>
      <c r="D50" s="17"/>
    </row>
    <row r="51" spans="1:4" s="22" customFormat="1" ht="15.75" thickBot="1" x14ac:dyDescent="0.3">
      <c r="A51" s="23" t="s">
        <v>91</v>
      </c>
      <c r="B51" s="24">
        <v>6258.81</v>
      </c>
      <c r="C51" s="23" t="s">
        <v>92</v>
      </c>
      <c r="D51" s="24">
        <v>1</v>
      </c>
    </row>
    <row r="52" spans="1:4" s="22" customFormat="1" ht="15.75" thickBot="1" x14ac:dyDescent="0.3">
      <c r="A52" s="23" t="s">
        <v>93</v>
      </c>
      <c r="B52" s="24">
        <v>15287.68</v>
      </c>
      <c r="C52" s="23" t="s">
        <v>32</v>
      </c>
      <c r="D52" s="24">
        <v>1</v>
      </c>
    </row>
    <row r="53" spans="1:4" s="22" customFormat="1" ht="15.75" thickBot="1" x14ac:dyDescent="0.3">
      <c r="A53" s="23" t="s">
        <v>94</v>
      </c>
      <c r="B53" s="24">
        <v>1536.25</v>
      </c>
      <c r="C53" s="23" t="s">
        <v>29</v>
      </c>
      <c r="D53" s="24">
        <v>1</v>
      </c>
    </row>
    <row r="54" spans="1:4" s="22" customFormat="1" ht="15.75" thickBot="1" x14ac:dyDescent="0.3">
      <c r="A54" s="23" t="s">
        <v>43</v>
      </c>
      <c r="B54" s="24">
        <v>1117</v>
      </c>
      <c r="C54" s="23" t="s">
        <v>31</v>
      </c>
      <c r="D54" s="24">
        <v>1</v>
      </c>
    </row>
    <row r="55" spans="1:4" s="22" customFormat="1" ht="15.75" thickBot="1" x14ac:dyDescent="0.3">
      <c r="A55" s="23" t="s">
        <v>95</v>
      </c>
      <c r="B55" s="24">
        <v>3087.74</v>
      </c>
      <c r="C55" s="23" t="s">
        <v>33</v>
      </c>
      <c r="D55" s="24">
        <v>2</v>
      </c>
    </row>
    <row r="56" spans="1:4" s="22" customFormat="1" ht="15.75" thickBot="1" x14ac:dyDescent="0.3">
      <c r="A56" s="23" t="s">
        <v>96</v>
      </c>
      <c r="B56" s="24">
        <v>3466.08</v>
      </c>
      <c r="C56" s="23" t="s">
        <v>32</v>
      </c>
      <c r="D56" s="24">
        <v>1</v>
      </c>
    </row>
    <row r="57" spans="1:4" s="22" customFormat="1" ht="15.75" thickBot="1" x14ac:dyDescent="0.3">
      <c r="A57" s="23" t="s">
        <v>34</v>
      </c>
      <c r="B57" s="24">
        <v>5904.36</v>
      </c>
      <c r="C57" s="23" t="s">
        <v>32</v>
      </c>
      <c r="D57" s="24">
        <v>7</v>
      </c>
    </row>
    <row r="58" spans="1:4" s="22" customFormat="1" ht="15.75" thickBot="1" x14ac:dyDescent="0.3">
      <c r="A58" s="23" t="s">
        <v>35</v>
      </c>
      <c r="B58" s="24">
        <v>5157.0200000000004</v>
      </c>
      <c r="C58" s="23" t="s">
        <v>31</v>
      </c>
      <c r="D58" s="24">
        <v>11</v>
      </c>
    </row>
    <row r="59" spans="1:4" s="22" customFormat="1" ht="15.75" thickBot="1" x14ac:dyDescent="0.3">
      <c r="A59" s="23" t="s">
        <v>97</v>
      </c>
      <c r="B59" s="24">
        <v>1117.43</v>
      </c>
      <c r="C59" s="23" t="s">
        <v>31</v>
      </c>
      <c r="D59" s="24">
        <v>1</v>
      </c>
    </row>
    <row r="60" spans="1:4" s="22" customFormat="1" ht="15.75" thickBot="1" x14ac:dyDescent="0.3">
      <c r="A60" s="23" t="s">
        <v>98</v>
      </c>
      <c r="B60" s="24">
        <v>3233.44</v>
      </c>
      <c r="C60" s="23" t="s">
        <v>29</v>
      </c>
      <c r="D60" s="24">
        <v>4</v>
      </c>
    </row>
    <row r="61" spans="1:4" s="22" customFormat="1" ht="15.75" thickBot="1" x14ac:dyDescent="0.3">
      <c r="A61" s="23" t="s">
        <v>99</v>
      </c>
      <c r="B61" s="24">
        <v>1434.94</v>
      </c>
      <c r="C61" s="23" t="s">
        <v>42</v>
      </c>
      <c r="D61" s="24">
        <v>2</v>
      </c>
    </row>
    <row r="62" spans="1:4" s="22" customFormat="1" ht="15.75" thickBot="1" x14ac:dyDescent="0.3">
      <c r="A62" s="23" t="s">
        <v>45</v>
      </c>
      <c r="B62" s="24">
        <v>847.16</v>
      </c>
      <c r="C62" s="23" t="s">
        <v>31</v>
      </c>
      <c r="D62" s="24">
        <v>1</v>
      </c>
    </row>
    <row r="63" spans="1:4" s="22" customFormat="1" ht="15.75" thickBot="1" x14ac:dyDescent="0.3">
      <c r="A63" s="23" t="s">
        <v>100</v>
      </c>
      <c r="B63" s="24">
        <v>11848.2</v>
      </c>
      <c r="C63" s="23" t="s">
        <v>46</v>
      </c>
      <c r="D63" s="24">
        <v>15</v>
      </c>
    </row>
    <row r="64" spans="1:4" s="22" customFormat="1" ht="15.75" thickBot="1" x14ac:dyDescent="0.3">
      <c r="A64" s="23" t="s">
        <v>101</v>
      </c>
      <c r="B64" s="24">
        <v>1148.8800000000001</v>
      </c>
      <c r="C64" s="23" t="s">
        <v>32</v>
      </c>
      <c r="D64" s="24">
        <v>1</v>
      </c>
    </row>
    <row r="65" spans="1:4" s="22" customFormat="1" ht="15.75" thickBot="1" x14ac:dyDescent="0.3">
      <c r="A65" s="23" t="s">
        <v>102</v>
      </c>
      <c r="B65" s="24">
        <v>3527.19</v>
      </c>
      <c r="C65" s="23" t="s">
        <v>31</v>
      </c>
      <c r="D65" s="24">
        <v>1</v>
      </c>
    </row>
    <row r="66" spans="1:4" s="22" customFormat="1" ht="15.75" thickBot="1" x14ac:dyDescent="0.3">
      <c r="A66" s="23" t="s">
        <v>103</v>
      </c>
      <c r="B66" s="24">
        <v>38614.879999999997</v>
      </c>
      <c r="C66" s="23" t="s">
        <v>31</v>
      </c>
      <c r="D66" s="24">
        <v>16</v>
      </c>
    </row>
    <row r="67" spans="1:4" s="22" customFormat="1" ht="15.75" thickBot="1" x14ac:dyDescent="0.3">
      <c r="A67" s="23" t="s">
        <v>104</v>
      </c>
      <c r="B67" s="24">
        <v>9974.84</v>
      </c>
      <c r="C67" s="23" t="s">
        <v>29</v>
      </c>
      <c r="D67" s="24">
        <v>4</v>
      </c>
    </row>
    <row r="68" spans="1:4" s="22" customFormat="1" ht="15.75" thickBot="1" x14ac:dyDescent="0.3">
      <c r="A68" s="23" t="s">
        <v>105</v>
      </c>
      <c r="B68" s="24">
        <v>16083.6</v>
      </c>
      <c r="C68" s="23" t="s">
        <v>31</v>
      </c>
      <c r="D68" s="24">
        <v>12</v>
      </c>
    </row>
    <row r="69" spans="1:4" s="22" customFormat="1" ht="15.75" thickBot="1" x14ac:dyDescent="0.3">
      <c r="A69" s="23" t="s">
        <v>106</v>
      </c>
      <c r="B69" s="24">
        <v>679.35</v>
      </c>
      <c r="C69" s="23" t="s">
        <v>107</v>
      </c>
      <c r="D69" s="24">
        <v>1</v>
      </c>
    </row>
    <row r="70" spans="1:4" s="22" customFormat="1" ht="15.75" thickBot="1" x14ac:dyDescent="0.3">
      <c r="A70" s="23" t="s">
        <v>108</v>
      </c>
      <c r="B70" s="24">
        <v>7167.14</v>
      </c>
      <c r="C70" s="23" t="s">
        <v>31</v>
      </c>
      <c r="D70" s="24">
        <v>1</v>
      </c>
    </row>
    <row r="71" spans="1:4" s="22" customFormat="1" ht="15.75" thickBot="1" x14ac:dyDescent="0.3">
      <c r="A71" s="23" t="s">
        <v>40</v>
      </c>
      <c r="B71" s="24">
        <v>2798.35</v>
      </c>
      <c r="C71" s="23" t="s">
        <v>31</v>
      </c>
      <c r="D71" s="24">
        <v>5</v>
      </c>
    </row>
    <row r="72" spans="1:4" s="22" customFormat="1" ht="15.75" thickBot="1" x14ac:dyDescent="0.3">
      <c r="A72" s="23" t="s">
        <v>110</v>
      </c>
      <c r="B72" s="24">
        <v>1293.9000000000001</v>
      </c>
      <c r="C72" s="23" t="s">
        <v>32</v>
      </c>
      <c r="D72" s="24">
        <v>1</v>
      </c>
    </row>
    <row r="73" spans="1:4" s="22" customFormat="1" ht="15.75" thickBot="1" x14ac:dyDescent="0.3">
      <c r="A73" s="23" t="s">
        <v>111</v>
      </c>
      <c r="B73" s="24">
        <v>199232.5</v>
      </c>
      <c r="C73" s="23" t="s">
        <v>29</v>
      </c>
      <c r="D73" s="24">
        <v>50</v>
      </c>
    </row>
    <row r="74" spans="1:4" s="16" customFormat="1" ht="28.5" outlineLevel="2" x14ac:dyDescent="0.25">
      <c r="A74" s="19" t="s">
        <v>15</v>
      </c>
      <c r="B74" s="18">
        <v>0</v>
      </c>
      <c r="C74" s="17"/>
      <c r="D74" s="17"/>
    </row>
    <row r="75" spans="1:4" ht="28.5" x14ac:dyDescent="0.25">
      <c r="A75" s="19" t="s">
        <v>16</v>
      </c>
      <c r="B75" s="7">
        <v>0</v>
      </c>
      <c r="C75" s="2"/>
      <c r="D75" s="1"/>
    </row>
    <row r="76" spans="1:4" ht="28.5" x14ac:dyDescent="0.25">
      <c r="A76" s="19" t="s">
        <v>17</v>
      </c>
      <c r="B76" s="7">
        <v>0</v>
      </c>
      <c r="C76" s="2"/>
      <c r="D76" s="1"/>
    </row>
    <row r="77" spans="1:4" ht="29.25" thickBot="1" x14ac:dyDescent="0.3">
      <c r="A77" s="19" t="s">
        <v>18</v>
      </c>
      <c r="B77" s="7">
        <f>SUM(B78:B80)</f>
        <v>18625.629999999997</v>
      </c>
      <c r="C77" s="2"/>
      <c r="D77" s="1"/>
    </row>
    <row r="78" spans="1:4" s="22" customFormat="1" ht="15.75" thickBot="1" x14ac:dyDescent="0.3">
      <c r="A78" s="23" t="s">
        <v>112</v>
      </c>
      <c r="B78" s="24">
        <v>937.39</v>
      </c>
      <c r="C78" s="23" t="s">
        <v>113</v>
      </c>
      <c r="D78" s="24">
        <v>1</v>
      </c>
    </row>
    <row r="79" spans="1:4" s="22" customFormat="1" ht="15.75" thickBot="1" x14ac:dyDescent="0.3">
      <c r="A79" s="23" t="s">
        <v>114</v>
      </c>
      <c r="B79" s="24">
        <v>16308.64</v>
      </c>
      <c r="C79" s="23" t="s">
        <v>29</v>
      </c>
      <c r="D79" s="24">
        <v>4</v>
      </c>
    </row>
    <row r="80" spans="1:4" s="22" customFormat="1" ht="15.75" thickBot="1" x14ac:dyDescent="0.3">
      <c r="A80" s="23" t="s">
        <v>47</v>
      </c>
      <c r="B80" s="24">
        <v>1379.6</v>
      </c>
      <c r="C80" s="23" t="s">
        <v>28</v>
      </c>
      <c r="D80" s="24">
        <v>5</v>
      </c>
    </row>
    <row r="81" spans="1:4" ht="29.25" thickBot="1" x14ac:dyDescent="0.3">
      <c r="A81" s="19" t="s">
        <v>19</v>
      </c>
      <c r="B81" s="7">
        <f>B82+B83</f>
        <v>13900.16</v>
      </c>
      <c r="C81" s="2"/>
      <c r="D81" s="1"/>
    </row>
    <row r="82" spans="1:4" s="22" customFormat="1" ht="15.75" thickBot="1" x14ac:dyDescent="0.3">
      <c r="A82" s="23" t="s">
        <v>59</v>
      </c>
      <c r="B82" s="24">
        <v>6425.6</v>
      </c>
      <c r="C82" s="23" t="s">
        <v>28</v>
      </c>
      <c r="D82" s="24">
        <v>23365.8</v>
      </c>
    </row>
    <row r="83" spans="1:4" s="22" customFormat="1" ht="15.75" thickBot="1" x14ac:dyDescent="0.3">
      <c r="A83" s="23" t="s">
        <v>60</v>
      </c>
      <c r="B83" s="24">
        <v>7474.56</v>
      </c>
      <c r="C83" s="23" t="s">
        <v>28</v>
      </c>
      <c r="D83" s="24">
        <v>23358</v>
      </c>
    </row>
    <row r="84" spans="1:4" ht="29.25" thickBot="1" x14ac:dyDescent="0.3">
      <c r="A84" s="19" t="s">
        <v>20</v>
      </c>
      <c r="B84" s="7">
        <f>B85+B86</f>
        <v>49255.11</v>
      </c>
      <c r="C84" s="2"/>
      <c r="D84" s="1"/>
    </row>
    <row r="85" spans="1:4" s="22" customFormat="1" ht="15.75" thickBot="1" x14ac:dyDescent="0.3">
      <c r="A85" s="23" t="s">
        <v>61</v>
      </c>
      <c r="B85" s="24">
        <v>23552.73</v>
      </c>
      <c r="C85" s="23" t="s">
        <v>28</v>
      </c>
      <c r="D85" s="24">
        <v>23365.8</v>
      </c>
    </row>
    <row r="86" spans="1:4" s="22" customFormat="1" ht="15.75" thickBot="1" x14ac:dyDescent="0.3">
      <c r="A86" s="23" t="s">
        <v>62</v>
      </c>
      <c r="B86" s="24">
        <v>25702.38</v>
      </c>
      <c r="C86" s="23" t="s">
        <v>28</v>
      </c>
      <c r="D86" s="24">
        <v>23365.8</v>
      </c>
    </row>
    <row r="87" spans="1:4" ht="43.5" thickBot="1" x14ac:dyDescent="0.3">
      <c r="A87" s="19" t="s">
        <v>21</v>
      </c>
      <c r="B87" s="7">
        <f>B88</f>
        <v>2166.3000000000002</v>
      </c>
      <c r="C87" s="2"/>
      <c r="D87" s="1"/>
    </row>
    <row r="88" spans="1:4" s="22" customFormat="1" ht="15.75" thickBot="1" x14ac:dyDescent="0.3">
      <c r="A88" s="23" t="s">
        <v>115</v>
      </c>
      <c r="B88" s="24">
        <v>2166.3000000000002</v>
      </c>
      <c r="C88" s="23" t="s">
        <v>28</v>
      </c>
      <c r="D88" s="24">
        <v>1305</v>
      </c>
    </row>
    <row r="89" spans="1:4" ht="57.75" thickBot="1" x14ac:dyDescent="0.3">
      <c r="A89" s="19" t="s">
        <v>22</v>
      </c>
      <c r="B89" s="7">
        <f>SUM(B90:B97)</f>
        <v>209383.28</v>
      </c>
      <c r="C89" s="2"/>
      <c r="D89" s="1"/>
    </row>
    <row r="90" spans="1:4" s="22" customFormat="1" ht="15.75" thickBot="1" x14ac:dyDescent="0.3">
      <c r="A90" s="23" t="s">
        <v>63</v>
      </c>
      <c r="B90" s="24">
        <v>397.22</v>
      </c>
      <c r="C90" s="23" t="s">
        <v>28</v>
      </c>
      <c r="D90" s="24">
        <v>23365.8</v>
      </c>
    </row>
    <row r="91" spans="1:4" s="22" customFormat="1" ht="15.75" thickBot="1" x14ac:dyDescent="0.3">
      <c r="A91" s="23" t="s">
        <v>116</v>
      </c>
      <c r="B91" s="24">
        <v>397.22</v>
      </c>
      <c r="C91" s="23" t="s">
        <v>28</v>
      </c>
      <c r="D91" s="24">
        <v>23365.8</v>
      </c>
    </row>
    <row r="92" spans="1:4" s="22" customFormat="1" ht="15.75" thickBot="1" x14ac:dyDescent="0.3">
      <c r="A92" s="23" t="s">
        <v>117</v>
      </c>
      <c r="B92" s="24">
        <v>941.78</v>
      </c>
      <c r="C92" s="23" t="s">
        <v>31</v>
      </c>
      <c r="D92" s="24">
        <v>14</v>
      </c>
    </row>
    <row r="93" spans="1:4" s="22" customFormat="1" ht="15.75" thickBot="1" x14ac:dyDescent="0.3">
      <c r="A93" s="23" t="s">
        <v>118</v>
      </c>
      <c r="B93" s="24">
        <v>24683.119999999999</v>
      </c>
      <c r="C93" s="23" t="s">
        <v>31</v>
      </c>
      <c r="D93" s="24">
        <v>28</v>
      </c>
    </row>
    <row r="94" spans="1:4" s="22" customFormat="1" ht="15.75" thickBot="1" x14ac:dyDescent="0.3">
      <c r="A94" s="23" t="s">
        <v>119</v>
      </c>
      <c r="B94" s="24">
        <v>23857.360000000001</v>
      </c>
      <c r="C94" s="23" t="s">
        <v>28</v>
      </c>
      <c r="D94" s="24">
        <v>4451</v>
      </c>
    </row>
    <row r="95" spans="1:4" s="22" customFormat="1" ht="15.75" thickBot="1" x14ac:dyDescent="0.3">
      <c r="A95" s="23" t="s">
        <v>120</v>
      </c>
      <c r="B95" s="24">
        <v>10361.120000000001</v>
      </c>
      <c r="C95" s="23" t="s">
        <v>31</v>
      </c>
      <c r="D95" s="24">
        <v>7</v>
      </c>
    </row>
    <row r="96" spans="1:4" s="22" customFormat="1" ht="15.75" thickBot="1" x14ac:dyDescent="0.3">
      <c r="A96" s="23" t="s">
        <v>64</v>
      </c>
      <c r="B96" s="24">
        <v>70470.06</v>
      </c>
      <c r="C96" s="23" t="s">
        <v>28</v>
      </c>
      <c r="D96" s="24">
        <v>23365.4</v>
      </c>
    </row>
    <row r="97" spans="1:5" s="22" customFormat="1" ht="15.75" thickBot="1" x14ac:dyDescent="0.3">
      <c r="A97" s="23" t="s">
        <v>121</v>
      </c>
      <c r="B97" s="24">
        <v>78275.399999999994</v>
      </c>
      <c r="C97" s="23" t="s">
        <v>28</v>
      </c>
      <c r="D97" s="24">
        <v>23365.8</v>
      </c>
    </row>
    <row r="98" spans="1:5" x14ac:dyDescent="0.25">
      <c r="A98" s="19" t="s">
        <v>23</v>
      </c>
      <c r="B98" s="7">
        <f>B99</f>
        <v>5220</v>
      </c>
      <c r="C98" s="2"/>
      <c r="D98" s="1"/>
    </row>
    <row r="99" spans="1:5" ht="45" x14ac:dyDescent="0.25">
      <c r="A99" s="4" t="s">
        <v>4</v>
      </c>
      <c r="B99" s="8">
        <f>D99*12*5</f>
        <v>5220</v>
      </c>
      <c r="C99" s="4" t="s">
        <v>3</v>
      </c>
      <c r="D99" s="4">
        <v>87</v>
      </c>
    </row>
    <row r="100" spans="1:5" x14ac:dyDescent="0.25">
      <c r="A100" s="19" t="s">
        <v>65</v>
      </c>
      <c r="B100" s="28">
        <f>B14+B17+B20+B21+B29+B50+B77+B81+B84+B87+B1014+B89+B75+B74</f>
        <v>1633508.02</v>
      </c>
      <c r="C100" s="20" t="s">
        <v>24</v>
      </c>
      <c r="D100" s="1"/>
      <c r="E100" s="25"/>
    </row>
    <row r="101" spans="1:5" x14ac:dyDescent="0.25">
      <c r="A101" s="19" t="s">
        <v>66</v>
      </c>
      <c r="B101" s="29">
        <f>B100*1.2+B98</f>
        <v>1965429.6239999998</v>
      </c>
      <c r="C101" s="20" t="s">
        <v>24</v>
      </c>
      <c r="D101" s="1"/>
    </row>
    <row r="102" spans="1:5" x14ac:dyDescent="0.25">
      <c r="A102" s="19" t="s">
        <v>67</v>
      </c>
      <c r="B102" s="29">
        <f>B6+B9-B101+B4</f>
        <v>1670701.7022000002</v>
      </c>
      <c r="C102" s="20" t="s">
        <v>24</v>
      </c>
      <c r="D102" s="1"/>
    </row>
    <row r="103" spans="1:5" ht="28.5" hidden="1" x14ac:dyDescent="0.25">
      <c r="A103" s="19" t="s">
        <v>36</v>
      </c>
      <c r="B103" s="7">
        <f>B102+B8</f>
        <v>1774544.9622000002</v>
      </c>
      <c r="C103" s="20" t="s">
        <v>24</v>
      </c>
      <c r="D103" s="1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лазо 36</vt:lpstr>
      <vt:lpstr>'лазо 36'!Область_печати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2021-03-02T07:37:22Z</cp:lastPrinted>
  <dcterms:created xsi:type="dcterms:W3CDTF">2016-03-18T02:51:51Z</dcterms:created>
  <dcterms:modified xsi:type="dcterms:W3CDTF">2023-03-13T02:12:22Z</dcterms:modified>
</cp:coreProperties>
</file>